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M:\BRTSD\TPR\Res205ByYearAdmDateAndBRReg\2025\ALG\20250202_03027\"/>
    </mc:Choice>
  </mc:AlternateContent>
  <xr:revisionPtr revIDLastSave="0" documentId="8_{9DDBEA41-FA06-40B2-B10C-B3334E52792C}" xr6:coauthVersionLast="47" xr6:coauthVersionMax="47" xr10:uidLastSave="{00000000-0000-0000-0000-000000000000}"/>
  <bookViews>
    <workbookView xWindow="24312" yWindow="1392" windowWidth="21684" windowHeight="12336" tabRatio="198" xr2:uid="{00000000-000D-0000-FFFF-FFFF00000000}"/>
  </bookViews>
  <sheets>
    <sheet name="Feuil1" sheetId="1" r:id="rId1"/>
    <sheet name="Feuil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2" l="1"/>
  <c r="G40" i="2"/>
  <c r="G39" i="2"/>
  <c r="G38" i="2"/>
  <c r="G37" i="2"/>
  <c r="G36" i="2"/>
  <c r="G35" i="2"/>
  <c r="G34" i="2"/>
  <c r="G33" i="2"/>
  <c r="G32" i="2"/>
  <c r="G31" i="2"/>
  <c r="G30" i="2"/>
  <c r="G29" i="2"/>
  <c r="G28" i="2"/>
  <c r="D29" i="2"/>
  <c r="D30" i="2"/>
  <c r="D31" i="2"/>
  <c r="D32" i="2"/>
  <c r="D33" i="2"/>
  <c r="D34" i="2"/>
  <c r="D35" i="2"/>
  <c r="D36" i="2"/>
  <c r="D37" i="2"/>
  <c r="D38" i="2"/>
  <c r="D39" i="2"/>
  <c r="D40" i="2"/>
  <c r="D44" i="2"/>
  <c r="D45" i="2"/>
  <c r="D46" i="2"/>
  <c r="D47" i="2"/>
  <c r="D41" i="2"/>
  <c r="D42" i="2"/>
  <c r="D43" i="2"/>
  <c r="D28" i="2"/>
  <c r="D27" i="2"/>
</calcChain>
</file>

<file path=xl/sharedStrings.xml><?xml version="1.0" encoding="utf-8"?>
<sst xmlns="http://schemas.openxmlformats.org/spreadsheetml/2006/main" count="123" uniqueCount="80">
  <si>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</si>
  <si>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</si>
  <si>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</si>
  <si>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</si>
  <si>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</si>
  <si>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</si>
  <si>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</si>
  <si>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</si>
  <si>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</si>
  <si>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</si>
  <si>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</si>
  <si>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</si>
  <si>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</si>
  <si>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</si>
  <si>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</si>
  <si>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</si>
  <si>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</si>
  <si>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</si>
  <si>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</si>
  <si>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</si>
  <si>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</si>
  <si>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</si>
  <si>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</si>
  <si>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</si>
  <si>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</si>
  <si>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</si>
  <si>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</si>
  <si>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</si>
  <si>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</si>
  <si>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</si>
  <si>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</si>
  <si>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</si>
  <si>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</si>
  <si>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</si>
  <si>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</si>
  <si>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</si>
  <si>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</si>
  <si>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</si>
  <si>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</si>
  <si>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</si>
  <si>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</si>
  <si>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</si>
  <si>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</si>
  <si>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</si>
  <si>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</si>
  <si>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</si>
  <si>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</si>
  <si>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</si>
  <si>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</si>
  <si>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</si>
  <si>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</si>
  <si>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</si>
  <si>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</si>
  <si>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</si>
  <si>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</si>
  <si>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</si>
  <si>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</si>
  <si>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</si>
  <si>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</si>
  <si>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</si>
  <si>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</si>
  <si>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</si>
  <si>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</si>
  <si>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</si>
  <si>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</si>
  <si>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</si>
  <si>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</si>
  <si>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Magaria</t>
  </si>
  <si>
    <t>Toullou</t>
  </si>
  <si>
    <t>Saraé</t>
  </si>
  <si>
    <t>Reporting Period (01 JAN 2025 - 31 JAN 2025)</t>
  </si>
  <si>
    <t>NULL</t>
  </si>
  <si>
    <t>Ti-n-Gara</t>
  </si>
  <si>
    <t>Zano</t>
  </si>
  <si>
    <t>Naki Karfi</t>
  </si>
  <si>
    <t>Majia Samo</t>
  </si>
  <si>
    <t>Dinkim</t>
  </si>
  <si>
    <t>Malbaza</t>
  </si>
  <si>
    <t>Laoué</t>
  </si>
  <si>
    <t>Talcho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</si>
</sst>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4"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8"/>
      <color rgb="FFFF0000"/>
      <name val="Arial"/>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07">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2" borderId="8" xfId="1" applyFont="1" applyFill="1" applyBorder="1" applyAlignment="1">
      <alignment vertical="top" wrapText="1"/>
    </xf>
    <xf numFmtId="0" fontId="9" fillId="2" borderId="8" xfId="1" applyFont="1" applyFill="1" applyBorder="1" applyAlignment="1">
      <alignment horizontal="right" vertical="top" wrapText="1"/>
    </xf>
    <xf numFmtId="164" fontId="9" fillId="2" borderId="8" xfId="1" applyNumberFormat="1" applyFont="1" applyFill="1" applyBorder="1" applyAlignment="1">
      <alignment vertical="top" wrapText="1"/>
    </xf>
    <xf numFmtId="0" fontId="9" fillId="2" borderId="8" xfId="0" applyFont="1" applyFill="1" applyBorder="1" applyAlignment="1">
      <alignment horizontal="left" vertical="top" wrapText="1"/>
    </xf>
    <xf numFmtId="15" fontId="9" fillId="2" borderId="8" xfId="1" applyNumberFormat="1" applyFont="1" applyFill="1" applyBorder="1" applyAlignment="1">
      <alignment horizontal="center" vertical="top" wrapText="1"/>
    </xf>
    <xf numFmtId="0" fontId="9" fillId="0" borderId="8" xfId="1" applyFont="1" applyBorder="1" applyAlignment="1">
      <alignment horizontal="left" vertical="top" wrapText="1"/>
    </xf>
    <xf numFmtId="0" fontId="9" fillId="2"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15" fontId="10" fillId="0" borderId="30" xfId="1" applyNumberFormat="1" applyFont="1" applyBorder="1" applyAlignment="1">
      <alignment vertical="top"/>
    </xf>
    <xf numFmtId="164" fontId="9" fillId="0" borderId="8" xfId="1" applyNumberFormat="1" applyFont="1" applyBorder="1" applyAlignment="1">
      <alignment vertical="top" wrapText="1"/>
    </xf>
    <xf numFmtId="0" fontId="0" fillId="3" borderId="0" xfId="0" applyFill="1"/>
    <xf numFmtId="0" fontId="0" fillId="2" borderId="0" xfId="0" applyFill="1"/>
    <xf numFmtId="0" fontId="9" fillId="2" borderId="8" xfId="1" applyFont="1" applyFill="1" applyBorder="1" applyAlignment="1">
      <alignment horizontal="center" vertical="top" wrapText="1"/>
    </xf>
    <xf numFmtId="165" fontId="4" fillId="0" borderId="4" xfId="1" applyNumberFormat="1" applyFont="1" applyBorder="1" applyAlignment="1">
      <alignment horizontal="center" vertical="top" wrapText="1"/>
    </xf>
    <xf numFmtId="0" fontId="12" fillId="2" borderId="8" xfId="0" applyFont="1" applyFill="1" applyBorder="1"/>
    <xf numFmtId="0" fontId="9" fillId="0" borderId="8" xfId="1" applyFont="1" applyBorder="1" applyAlignment="1">
      <alignment vertical="top" wrapText="1"/>
    </xf>
    <xf numFmtId="0" fontId="12" fillId="2" borderId="8" xfId="3" applyFont="1" applyFill="1" applyBorder="1"/>
    <xf numFmtId="0" fontId="12" fillId="0" borderId="0" xfId="0" applyFont="1"/>
    <xf numFmtId="0" fontId="12" fillId="2" borderId="0" xfId="0" applyFont="1" applyFill="1"/>
    <xf numFmtId="165" fontId="0" fillId="0" borderId="0" xfId="0" applyNumberFormat="1"/>
    <xf numFmtId="0" fontId="13" fillId="0" borderId="4" xfId="1" applyFont="1" applyBorder="1" applyAlignment="1">
      <alignment horizontal="center" vertical="top" wrapText="1"/>
    </xf>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9" fillId="2" borderId="8" xfId="0" applyFont="1" applyFill="1" applyBorder="1" applyAlignment="1">
      <alignment vertical="top" wrapText="1"/>
    </xf>
    <xf numFmtId="0" fontId="12" fillId="2" borderId="8" xfId="0" applyFont="1" applyFill="1" applyBorder="1" applyAlignment="1">
      <alignment horizontal="center"/>
    </xf>
    <xf numFmtId="0" fontId="12" fillId="0" borderId="8" xfId="0" applyFont="1" applyBorder="1"/>
    <xf numFmtId="15" fontId="9" fillId="0" borderId="30" xfId="1" applyNumberFormat="1" applyFont="1" applyBorder="1" applyAlignment="1">
      <alignment vertical="top"/>
    </xf>
    <xf numFmtId="47" fontId="0" fillId="0" borderId="0" xfId="0" applyNumberFormat="1"/>
    <xf numFmtId="0" fontId="10" fillId="2" borderId="8" xfId="1" applyFont="1" applyFill="1" applyBorder="1" applyAlignment="1">
      <alignment horizontal="center" vertical="top" wrapText="1"/>
    </xf>
    <xf numFmtId="165" fontId="9" fillId="2" borderId="8" xfId="1" applyNumberFormat="1" applyFont="1" applyFill="1" applyBorder="1" applyAlignment="1">
      <alignment vertical="top" wrapText="1"/>
    </xf>
    <xf numFmtId="0" fontId="4" fillId="0" borderId="2" xfId="1" applyFont="1" applyBorder="1" applyAlignment="1">
      <alignment horizontal="center" vertical="top" wrapText="1"/>
    </xf>
    <xf numFmtId="0" fontId="1" fillId="0" borderId="3" xfId="1" applyBorder="1"/>
    <xf numFmtId="0" fontId="1" fillId="0" borderId="0" xfId="1"/>
  </cellXfs>
  <cellStyles count="4">
    <cellStyle name="Good" xfId="3" builtinId="26"/>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J45"/>
  <sheetViews>
    <sheetView tabSelected="1" topLeftCell="A5" workbookViewId="0">
      <selection activeCell="N21" sqref="N21"/>
    </sheetView>
  </sheetViews>
  <sheetFormatPr defaultColWidth="11.5546875" defaultRowHeight="14.4" x14ac:dyDescent="0.3"/>
  <cols>
    <col min="3" max="3" width="17.44140625" customWidth="1"/>
    <col min="4" max="4" width="3.6640625" customWidth="1"/>
    <col min="5" max="5" width="4.5546875" customWidth="1"/>
    <col min="6" max="6" width="5.88671875" customWidth="1"/>
    <col min="9" max="9" width="9.5546875" style="81" customWidth="1"/>
    <col min="10" max="11" width="5.33203125" customWidth="1"/>
    <col min="12" max="12" width="6" customWidth="1"/>
  </cols>
  <sheetData>
    <row r="3" spans="1:36" x14ac:dyDescent="0.3">
      <c r="A3" s="106" t="s">
        <v>70</v>
      </c>
      <c r="B3" s="106"/>
      <c r="C3" s="106"/>
      <c r="D3" s="106"/>
      <c r="E3" s="106"/>
      <c r="F3" s="1"/>
      <c r="G3" s="1"/>
      <c r="H3" s="1"/>
      <c r="I3" s="84"/>
      <c r="J3" s="1"/>
      <c r="K3" s="1"/>
      <c r="L3" s="1"/>
      <c r="M3" s="1"/>
      <c r="N3" s="1"/>
      <c r="O3" s="1"/>
      <c r="P3" s="1"/>
      <c r="Q3" s="1"/>
      <c r="R3" s="1"/>
      <c r="S3" s="1"/>
      <c r="T3" s="1"/>
      <c r="U3" s="1"/>
    </row>
    <row r="4" spans="1:36" ht="15" thickBot="1" x14ac:dyDescent="0.35">
      <c r="A4" s="1"/>
      <c r="B4" s="1"/>
      <c r="C4" s="1"/>
      <c r="D4" s="1"/>
      <c r="E4" s="1"/>
      <c r="F4" s="1"/>
      <c r="G4" s="1"/>
      <c r="H4" s="1"/>
      <c r="I4" s="84"/>
      <c r="J4" s="2" t="s">
        <v>0</v>
      </c>
      <c r="K4" s="1"/>
      <c r="L4" s="1"/>
      <c r="M4" s="1"/>
      <c r="N4" s="1"/>
      <c r="O4" s="1"/>
      <c r="P4" s="1"/>
      <c r="Q4" s="1"/>
      <c r="R4" s="1"/>
      <c r="S4" s="1"/>
      <c r="T4" s="1"/>
      <c r="U4" s="1"/>
    </row>
    <row r="5" spans="1:36" ht="104.4" thickTop="1" thickBot="1" x14ac:dyDescent="0.35">
      <c r="A5" s="3" t="s">
        <v>1</v>
      </c>
      <c r="B5" s="4"/>
      <c r="C5" s="5" t="s">
        <v>2</v>
      </c>
      <c r="D5" s="7"/>
      <c r="E5" s="6"/>
      <c r="F5" s="14" t="s">
        <v>3</v>
      </c>
      <c r="G5" s="51" t="s">
        <v>4</v>
      </c>
      <c r="H5" s="51" t="s">
        <v>5</v>
      </c>
      <c r="I5" s="85" t="s">
        <v>6</v>
      </c>
      <c r="J5" s="14" t="s">
        <v>7</v>
      </c>
      <c r="K5" s="14" t="s">
        <v>8</v>
      </c>
      <c r="L5" s="49" t="s">
        <v>9</v>
      </c>
      <c r="M5" s="104" t="s">
        <v>10</v>
      </c>
      <c r="N5" s="105"/>
      <c r="O5" s="59" t="s">
        <v>11</v>
      </c>
      <c r="P5" s="60"/>
      <c r="Q5" s="60"/>
      <c r="R5" s="60"/>
      <c r="S5" s="59" t="s">
        <v>12</v>
      </c>
      <c r="T5" s="60"/>
      <c r="U5" s="50" t="s">
        <v>13</v>
      </c>
    </row>
    <row r="6" spans="1:36" ht="71.400000000000006" x14ac:dyDescent="0.3">
      <c r="A6" s="10"/>
      <c r="B6" s="11" t="s">
        <v>14</v>
      </c>
      <c r="C6" s="11" t="s">
        <v>15</v>
      </c>
      <c r="D6" s="11" t="s">
        <v>16</v>
      </c>
      <c r="E6" s="11" t="s">
        <v>17</v>
      </c>
      <c r="F6" s="15"/>
      <c r="G6" s="48"/>
      <c r="H6" s="15"/>
      <c r="I6" s="86"/>
      <c r="J6" s="15"/>
      <c r="K6" s="15"/>
      <c r="L6" s="12"/>
      <c r="M6" s="13" t="s">
        <v>18</v>
      </c>
      <c r="N6" s="13" t="s">
        <v>19</v>
      </c>
      <c r="O6" s="13" t="s">
        <v>20</v>
      </c>
      <c r="P6" s="13" t="s">
        <v>21</v>
      </c>
      <c r="Q6" s="13" t="s">
        <v>22</v>
      </c>
      <c r="R6" s="13" t="s">
        <v>23</v>
      </c>
      <c r="S6" s="13" t="s">
        <v>24</v>
      </c>
      <c r="T6" s="13" t="s">
        <v>25</v>
      </c>
      <c r="U6" s="68"/>
    </row>
    <row r="7" spans="1:36" x14ac:dyDescent="0.3">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69">
        <v>21</v>
      </c>
    </row>
    <row r="8" spans="1:36" x14ac:dyDescent="0.3">
      <c r="A8" s="66">
        <v>605000147</v>
      </c>
      <c r="B8" s="67" t="s">
        <v>26</v>
      </c>
      <c r="C8" s="67" t="s">
        <v>72</v>
      </c>
      <c r="D8" s="62"/>
      <c r="E8" s="61"/>
      <c r="F8" s="61"/>
      <c r="G8" s="71">
        <v>15.031000000000001</v>
      </c>
      <c r="H8" s="63">
        <v>1.3220000000000001</v>
      </c>
      <c r="I8" s="103">
        <v>406.08408739453102</v>
      </c>
      <c r="J8" s="71"/>
      <c r="K8" s="75"/>
      <c r="L8" s="61"/>
      <c r="M8" s="65">
        <v>45659</v>
      </c>
      <c r="N8" s="65">
        <v>45663</v>
      </c>
      <c r="O8" s="61"/>
      <c r="P8" s="77"/>
      <c r="Q8" s="77"/>
      <c r="R8" s="77"/>
      <c r="S8" s="8">
        <v>5</v>
      </c>
      <c r="T8" s="8"/>
      <c r="U8" s="100"/>
    </row>
    <row r="9" spans="1:36" x14ac:dyDescent="0.3">
      <c r="A9" s="66">
        <v>605000148</v>
      </c>
      <c r="B9" s="64" t="s">
        <v>26</v>
      </c>
      <c r="C9" s="67" t="s">
        <v>69</v>
      </c>
      <c r="D9" s="62"/>
      <c r="E9" s="61"/>
      <c r="F9" s="61"/>
      <c r="G9" s="71">
        <v>14.4</v>
      </c>
      <c r="H9" s="63">
        <v>3.891</v>
      </c>
      <c r="I9" s="63">
        <v>406.086337101563</v>
      </c>
      <c r="J9" s="71"/>
      <c r="K9" s="75"/>
      <c r="L9" s="61"/>
      <c r="M9" s="65">
        <v>45663</v>
      </c>
      <c r="N9" s="65">
        <v>45664</v>
      </c>
      <c r="O9" s="76"/>
      <c r="P9" s="99"/>
      <c r="Q9" s="99"/>
      <c r="R9" s="99"/>
      <c r="S9" s="8">
        <v>1</v>
      </c>
      <c r="T9" s="8"/>
      <c r="U9" s="70"/>
    </row>
    <row r="10" spans="1:36" x14ac:dyDescent="0.3">
      <c r="A10" s="66">
        <v>605000149</v>
      </c>
      <c r="B10" s="64" t="s">
        <v>26</v>
      </c>
      <c r="C10" s="67" t="s">
        <v>73</v>
      </c>
      <c r="D10" s="62"/>
      <c r="E10" s="61"/>
      <c r="F10" s="61"/>
      <c r="G10" s="71">
        <v>13.997999999999999</v>
      </c>
      <c r="H10" s="63">
        <v>5.867</v>
      </c>
      <c r="I10" s="63">
        <v>406.08437998046901</v>
      </c>
      <c r="J10" s="71"/>
      <c r="K10" s="75"/>
      <c r="L10" s="61"/>
      <c r="M10" s="65">
        <v>45662</v>
      </c>
      <c r="N10" s="65">
        <v>45664</v>
      </c>
      <c r="O10" s="61"/>
      <c r="P10" s="77"/>
      <c r="Q10" s="77"/>
      <c r="R10" s="77"/>
      <c r="S10" s="8">
        <v>5</v>
      </c>
      <c r="T10" s="82"/>
      <c r="U10" s="70"/>
    </row>
    <row r="11" spans="1:36" x14ac:dyDescent="0.3">
      <c r="A11" s="66">
        <v>605000150</v>
      </c>
      <c r="B11" s="64" t="s">
        <v>26</v>
      </c>
      <c r="C11" s="67" t="s">
        <v>74</v>
      </c>
      <c r="D11" s="62"/>
      <c r="E11" s="61"/>
      <c r="F11" s="61"/>
      <c r="G11" s="97">
        <v>13.602</v>
      </c>
      <c r="H11" s="63">
        <v>7.6779999999999999</v>
      </c>
      <c r="I11" s="63">
        <v>406.08497634374999</v>
      </c>
      <c r="J11" s="71"/>
      <c r="K11" s="75"/>
      <c r="L11" s="61"/>
      <c r="M11" s="65">
        <v>45661</v>
      </c>
      <c r="N11" s="65">
        <v>45664</v>
      </c>
      <c r="O11" s="61"/>
      <c r="P11" s="77"/>
      <c r="Q11" s="77"/>
      <c r="R11" s="77"/>
      <c r="S11" s="8">
        <v>2</v>
      </c>
      <c r="T11" s="8"/>
      <c r="U11" s="70"/>
      <c r="V11" s="79"/>
    </row>
    <row r="12" spans="1:36" x14ac:dyDescent="0.3">
      <c r="A12" s="66">
        <v>605000151</v>
      </c>
      <c r="B12" s="64" t="s">
        <v>26</v>
      </c>
      <c r="C12" s="67" t="s">
        <v>75</v>
      </c>
      <c r="D12" s="62"/>
      <c r="E12" s="61"/>
      <c r="F12" s="61"/>
      <c r="G12" s="63">
        <v>14.375999999999999</v>
      </c>
      <c r="H12" s="63">
        <v>4.8520000000000003</v>
      </c>
      <c r="I12" s="63">
        <v>406.08362537890599</v>
      </c>
      <c r="J12" s="78"/>
      <c r="K12" s="61"/>
      <c r="L12" s="61"/>
      <c r="M12" s="65">
        <v>45664</v>
      </c>
      <c r="N12" s="65">
        <v>45667</v>
      </c>
      <c r="O12" s="61"/>
      <c r="P12" s="61"/>
      <c r="Q12" s="61"/>
      <c r="R12" s="61"/>
      <c r="S12" s="8">
        <v>3</v>
      </c>
      <c r="T12" s="8"/>
      <c r="U12" s="83"/>
      <c r="V12" s="79"/>
    </row>
    <row r="13" spans="1:36" x14ac:dyDescent="0.3">
      <c r="A13" s="66">
        <v>605000152</v>
      </c>
      <c r="B13" s="64" t="s">
        <v>26</v>
      </c>
      <c r="C13" s="67" t="s">
        <v>67</v>
      </c>
      <c r="D13" s="76"/>
      <c r="E13" s="76"/>
      <c r="F13" s="76"/>
      <c r="G13" s="63">
        <v>14.023999999999999</v>
      </c>
      <c r="H13" s="63">
        <v>5.7320000000000002</v>
      </c>
      <c r="I13" s="63">
        <v>406.08457844921901</v>
      </c>
      <c r="J13" s="76"/>
      <c r="K13" s="76"/>
      <c r="L13" s="76"/>
      <c r="M13" s="65">
        <v>45667</v>
      </c>
      <c r="N13" s="65">
        <v>45675</v>
      </c>
      <c r="O13" s="61"/>
      <c r="P13" s="61"/>
      <c r="Q13" s="61"/>
      <c r="R13" s="61"/>
      <c r="S13" s="8">
        <v>20</v>
      </c>
      <c r="T13" s="8"/>
      <c r="U13" s="83"/>
      <c r="V13" s="79"/>
      <c r="AH13" s="73"/>
      <c r="AI13" s="73"/>
      <c r="AJ13" s="73"/>
    </row>
    <row r="14" spans="1:36" s="72" customFormat="1" x14ac:dyDescent="0.3">
      <c r="A14" s="66">
        <v>605000153</v>
      </c>
      <c r="B14" s="64" t="s">
        <v>26</v>
      </c>
      <c r="C14" s="67" t="s">
        <v>76</v>
      </c>
      <c r="D14" s="76"/>
      <c r="E14" s="76"/>
      <c r="F14" s="76"/>
      <c r="G14" s="63">
        <v>14.259</v>
      </c>
      <c r="H14" s="63">
        <v>4.49</v>
      </c>
      <c r="I14" s="63">
        <v>406.08373610156298</v>
      </c>
      <c r="J14" s="76"/>
      <c r="K14" s="76"/>
      <c r="L14" s="76"/>
      <c r="M14" s="65">
        <v>45669</v>
      </c>
      <c r="N14" s="65">
        <v>45675</v>
      </c>
      <c r="O14" s="61"/>
      <c r="P14" s="61"/>
      <c r="Q14" s="61"/>
      <c r="R14" s="61"/>
      <c r="S14" s="8">
        <v>6</v>
      </c>
      <c r="T14" s="8"/>
      <c r="U14" s="83"/>
      <c r="V14" s="80"/>
      <c r="W14" s="73"/>
      <c r="X14" s="73"/>
      <c r="Y14" s="73"/>
      <c r="Z14" s="73"/>
      <c r="AA14" s="73"/>
      <c r="AB14" s="73"/>
      <c r="AC14" s="73"/>
      <c r="AD14" s="73"/>
      <c r="AE14" s="73"/>
      <c r="AF14" s="73"/>
      <c r="AG14" s="73"/>
      <c r="AH14" s="73"/>
      <c r="AI14" s="73"/>
      <c r="AJ14" s="73"/>
    </row>
    <row r="15" spans="1:36" s="79" customFormat="1" x14ac:dyDescent="0.3">
      <c r="A15" s="66">
        <v>605000154</v>
      </c>
      <c r="B15" s="64" t="s">
        <v>26</v>
      </c>
      <c r="C15" s="67" t="s">
        <v>77</v>
      </c>
      <c r="D15" s="62"/>
      <c r="E15" s="61"/>
      <c r="F15" s="61"/>
      <c r="G15" s="97">
        <v>14.086</v>
      </c>
      <c r="H15" s="63">
        <v>5.5620000000000003</v>
      </c>
      <c r="I15" s="63">
        <v>406.08455076171902</v>
      </c>
      <c r="J15" s="76"/>
      <c r="K15" s="61"/>
      <c r="L15" s="61"/>
      <c r="M15" s="65">
        <v>45676</v>
      </c>
      <c r="N15" s="65">
        <v>45679</v>
      </c>
      <c r="O15" s="76"/>
      <c r="P15" s="76"/>
      <c r="Q15" s="76"/>
      <c r="R15" s="76"/>
      <c r="S15" s="8">
        <v>8</v>
      </c>
      <c r="T15" s="82"/>
      <c r="U15" s="83"/>
      <c r="V15" s="80"/>
      <c r="W15" s="80"/>
      <c r="X15" s="80"/>
      <c r="Y15" s="80"/>
      <c r="Z15" s="80"/>
      <c r="AA15" s="80"/>
      <c r="AB15" s="80"/>
      <c r="AC15" s="80"/>
      <c r="AD15" s="80"/>
      <c r="AE15" s="80"/>
      <c r="AF15" s="80"/>
      <c r="AG15" s="80"/>
      <c r="AH15" s="80"/>
      <c r="AI15" s="80"/>
      <c r="AJ15" s="80"/>
    </row>
    <row r="16" spans="1:36" s="79" customFormat="1" x14ac:dyDescent="0.3">
      <c r="A16" s="66">
        <v>605000155</v>
      </c>
      <c r="B16" s="64" t="s">
        <v>26</v>
      </c>
      <c r="C16" s="67" t="s">
        <v>78</v>
      </c>
      <c r="D16" s="62"/>
      <c r="E16" s="61"/>
      <c r="F16" s="61"/>
      <c r="G16" s="63">
        <v>14.102</v>
      </c>
      <c r="H16" s="63">
        <v>5.4770000000000003</v>
      </c>
      <c r="I16" s="63">
        <v>406.08525206640599</v>
      </c>
      <c r="J16" s="76"/>
      <c r="K16" s="77"/>
      <c r="L16" s="61"/>
      <c r="M16" s="65">
        <v>45679</v>
      </c>
      <c r="N16" s="65">
        <v>45680</v>
      </c>
      <c r="O16" s="76"/>
      <c r="P16" s="76"/>
      <c r="Q16" s="76"/>
      <c r="R16" s="76"/>
      <c r="S16" s="74">
        <v>2</v>
      </c>
      <c r="T16" s="102"/>
      <c r="U16" s="83"/>
      <c r="V16" s="80"/>
      <c r="W16" s="80"/>
      <c r="X16" s="80"/>
      <c r="Y16" s="80"/>
      <c r="Z16" s="80"/>
      <c r="AA16" s="80"/>
      <c r="AB16" s="80"/>
      <c r="AC16" s="80"/>
      <c r="AD16" s="80"/>
      <c r="AE16" s="80"/>
      <c r="AF16" s="80"/>
      <c r="AG16" s="80"/>
      <c r="AH16" s="80"/>
      <c r="AI16" s="80"/>
      <c r="AJ16" s="80"/>
    </row>
    <row r="17" spans="1:36" s="79" customFormat="1" ht="18.75" customHeight="1" x14ac:dyDescent="0.3">
      <c r="A17" s="66">
        <v>605000156</v>
      </c>
      <c r="B17" s="64" t="s">
        <v>26</v>
      </c>
      <c r="C17" s="67" t="s">
        <v>76</v>
      </c>
      <c r="D17" s="62"/>
      <c r="E17" s="62"/>
      <c r="F17" s="62"/>
      <c r="G17" s="63">
        <v>14.313000000000001</v>
      </c>
      <c r="H17" s="63">
        <v>4.5119999999999996</v>
      </c>
      <c r="I17" s="63">
        <v>406.08413775000002</v>
      </c>
      <c r="J17" s="76"/>
      <c r="K17" s="76"/>
      <c r="L17" s="76"/>
      <c r="M17" s="65">
        <v>45680</v>
      </c>
      <c r="N17" s="65">
        <v>45682</v>
      </c>
      <c r="O17" s="61"/>
      <c r="P17" s="61"/>
      <c r="Q17" s="61"/>
      <c r="R17" s="61"/>
      <c r="S17" s="74">
        <v>3</v>
      </c>
      <c r="T17" s="102"/>
      <c r="U17" s="83"/>
      <c r="V17" s="80"/>
      <c r="W17" s="80"/>
      <c r="X17" s="80"/>
      <c r="Y17" s="80"/>
      <c r="Z17" s="80"/>
      <c r="AA17" s="80"/>
      <c r="AB17" s="80"/>
      <c r="AC17" s="80"/>
      <c r="AD17" s="80"/>
      <c r="AE17" s="80"/>
      <c r="AF17" s="80"/>
      <c r="AG17" s="80"/>
      <c r="AH17" s="80"/>
      <c r="AI17" s="80"/>
      <c r="AJ17" s="80"/>
    </row>
    <row r="18" spans="1:36" s="72" customFormat="1" x14ac:dyDescent="0.3">
      <c r="A18" s="66">
        <v>605000157</v>
      </c>
      <c r="B18" s="64" t="s">
        <v>26</v>
      </c>
      <c r="C18" s="67" t="s">
        <v>73</v>
      </c>
      <c r="D18" s="62"/>
      <c r="E18" s="62"/>
      <c r="F18" s="62"/>
      <c r="G18" s="63">
        <v>13.972</v>
      </c>
      <c r="H18" s="63">
        <v>5.7679999999999998</v>
      </c>
      <c r="I18" s="63">
        <v>406.08434094531299</v>
      </c>
      <c r="J18" s="76"/>
      <c r="K18" s="76"/>
      <c r="L18" s="76"/>
      <c r="M18" s="65">
        <v>45682</v>
      </c>
      <c r="N18" s="65">
        <v>45686</v>
      </c>
      <c r="O18" s="61"/>
      <c r="P18" s="77"/>
      <c r="Q18" s="77"/>
      <c r="R18" s="77"/>
      <c r="S18" s="74">
        <v>3</v>
      </c>
      <c r="T18" s="74"/>
      <c r="U18" s="83"/>
      <c r="V18" s="73"/>
      <c r="W18" s="73"/>
      <c r="X18" s="73"/>
      <c r="Y18" s="73"/>
      <c r="Z18" s="73"/>
      <c r="AA18" s="73"/>
      <c r="AB18" s="73"/>
      <c r="AC18" s="73"/>
      <c r="AD18" s="73"/>
      <c r="AE18" s="73"/>
      <c r="AF18" s="73"/>
      <c r="AG18" s="73"/>
      <c r="AH18" s="73"/>
      <c r="AI18" s="73"/>
      <c r="AJ18" s="73"/>
    </row>
    <row r="19" spans="1:36" x14ac:dyDescent="0.3">
      <c r="A19" s="66">
        <v>605000158</v>
      </c>
      <c r="B19" s="64" t="s">
        <v>26</v>
      </c>
      <c r="C19" s="67" t="s">
        <v>68</v>
      </c>
      <c r="D19" s="62"/>
      <c r="E19" s="62"/>
      <c r="F19" s="62"/>
      <c r="G19" s="63">
        <v>14.067</v>
      </c>
      <c r="H19" s="63">
        <v>5.3179999999999996</v>
      </c>
      <c r="I19" s="63">
        <v>406.08426450000002</v>
      </c>
      <c r="J19" s="76"/>
      <c r="K19" s="76"/>
      <c r="L19" s="76"/>
      <c r="M19" s="65">
        <v>45683</v>
      </c>
      <c r="N19" s="65">
        <v>45684</v>
      </c>
      <c r="O19" s="76"/>
      <c r="P19" s="76"/>
      <c r="Q19" s="76"/>
      <c r="R19" s="76"/>
      <c r="S19" s="98">
        <v>1</v>
      </c>
      <c r="T19" s="76"/>
      <c r="U19" s="83"/>
      <c r="V19" s="73"/>
      <c r="W19" s="73"/>
      <c r="X19" s="73"/>
      <c r="Y19" s="73"/>
      <c r="Z19" s="73"/>
      <c r="AA19" s="73"/>
      <c r="AB19" s="73"/>
      <c r="AC19" s="73"/>
      <c r="AD19" s="73"/>
      <c r="AE19" s="73"/>
      <c r="AF19" s="73"/>
      <c r="AG19" s="73"/>
      <c r="AH19" s="73"/>
      <c r="AI19" s="73"/>
      <c r="AJ19" s="73"/>
    </row>
    <row r="20" spans="1:36" x14ac:dyDescent="0.3">
      <c r="A20" s="66">
        <v>605000159</v>
      </c>
      <c r="B20" s="64" t="s">
        <v>26</v>
      </c>
      <c r="C20" s="67" t="s">
        <v>79</v>
      </c>
      <c r="D20" s="62"/>
      <c r="E20" s="62"/>
      <c r="F20" s="62"/>
      <c r="G20" s="63">
        <v>14.582000000000001</v>
      </c>
      <c r="H20" s="63">
        <v>3.37</v>
      </c>
      <c r="I20" s="63">
        <v>406.083905472656</v>
      </c>
      <c r="J20" s="76"/>
      <c r="K20" s="76"/>
      <c r="L20" s="76"/>
      <c r="M20" s="65">
        <v>45684</v>
      </c>
      <c r="N20" s="65">
        <v>45687</v>
      </c>
      <c r="O20" s="76"/>
      <c r="P20" s="76"/>
      <c r="Q20" s="76"/>
      <c r="R20" s="76"/>
      <c r="S20" s="98">
        <v>2</v>
      </c>
      <c r="T20" s="76"/>
      <c r="U20" s="83"/>
    </row>
    <row r="21" spans="1:36" ht="15" thickBot="1" x14ac:dyDescent="0.35">
      <c r="A21" s="66">
        <v>605000160</v>
      </c>
      <c r="B21" s="64" t="s">
        <v>26</v>
      </c>
      <c r="C21" s="67" t="s">
        <v>77</v>
      </c>
      <c r="D21" s="62"/>
      <c r="E21" s="62"/>
      <c r="F21" s="62"/>
      <c r="G21" s="63">
        <v>14.065</v>
      </c>
      <c r="H21" s="63">
        <v>5.569</v>
      </c>
      <c r="I21" s="63">
        <v>406.08523670312502</v>
      </c>
      <c r="J21" s="76"/>
      <c r="K21" s="76"/>
      <c r="L21" s="76"/>
      <c r="M21" s="65">
        <v>45684</v>
      </c>
      <c r="N21" s="65">
        <v>45688</v>
      </c>
      <c r="O21" s="76"/>
      <c r="P21" s="76"/>
      <c r="Q21" s="76"/>
      <c r="R21" s="76"/>
      <c r="S21" s="98">
        <v>5</v>
      </c>
      <c r="T21" s="76"/>
      <c r="U21" s="83"/>
    </row>
    <row r="22" spans="1:36" ht="31.2" thickTop="1" x14ac:dyDescent="0.3">
      <c r="A22" s="3" t="s">
        <v>27</v>
      </c>
      <c r="B22" s="32" t="s">
        <v>28</v>
      </c>
      <c r="C22" s="17"/>
      <c r="D22" s="17"/>
      <c r="E22" s="17"/>
      <c r="F22" s="33"/>
      <c r="G22" s="18"/>
      <c r="H22" s="19" t="s">
        <v>29</v>
      </c>
      <c r="I22" s="87"/>
      <c r="J22" s="19"/>
      <c r="K22" s="19"/>
      <c r="L22" s="19"/>
      <c r="M22" s="19"/>
      <c r="N22" s="19"/>
      <c r="O22" s="19"/>
      <c r="P22" s="19"/>
      <c r="Q22" s="20"/>
      <c r="R22" s="16"/>
      <c r="S22" s="16"/>
      <c r="T22" s="16"/>
      <c r="U22" s="16"/>
    </row>
    <row r="23" spans="1:36" ht="61.2" x14ac:dyDescent="0.3">
      <c r="A23" s="29"/>
      <c r="B23" s="13" t="s">
        <v>14</v>
      </c>
      <c r="C23" s="22" t="s">
        <v>15</v>
      </c>
      <c r="D23" s="22"/>
      <c r="E23" s="13" t="s">
        <v>30</v>
      </c>
      <c r="F23" s="13" t="s">
        <v>31</v>
      </c>
      <c r="G23" s="13" t="s">
        <v>32</v>
      </c>
      <c r="H23" s="13" t="s">
        <v>33</v>
      </c>
      <c r="I23" s="88" t="s">
        <v>34</v>
      </c>
      <c r="J23" s="13" t="s">
        <v>35</v>
      </c>
      <c r="K23" s="22" t="s">
        <v>36</v>
      </c>
      <c r="L23" s="22"/>
      <c r="M23" s="22" t="s">
        <v>37</v>
      </c>
      <c r="N23" s="22"/>
      <c r="O23" s="13" t="s">
        <v>38</v>
      </c>
      <c r="P23" s="22" t="s">
        <v>39</v>
      </c>
      <c r="Q23" s="27"/>
      <c r="R23" s="16"/>
      <c r="S23" s="16"/>
      <c r="T23" s="16"/>
      <c r="U23" s="16"/>
    </row>
    <row r="24" spans="1:36" x14ac:dyDescent="0.3">
      <c r="A24" s="30">
        <v>22</v>
      </c>
      <c r="B24" s="23">
        <v>23</v>
      </c>
      <c r="C24" s="24">
        <v>24</v>
      </c>
      <c r="D24" s="24"/>
      <c r="E24" s="23">
        <v>25</v>
      </c>
      <c r="F24" s="23">
        <v>26</v>
      </c>
      <c r="G24" s="23">
        <v>27</v>
      </c>
      <c r="H24" s="23">
        <v>28</v>
      </c>
      <c r="I24" s="89">
        <v>29</v>
      </c>
      <c r="J24" s="23">
        <v>30</v>
      </c>
      <c r="K24" s="24">
        <v>31</v>
      </c>
      <c r="L24" s="24"/>
      <c r="M24" s="24">
        <v>32</v>
      </c>
      <c r="N24" s="24"/>
      <c r="O24" s="23">
        <v>33</v>
      </c>
      <c r="P24" s="24">
        <v>34</v>
      </c>
      <c r="Q24" s="28"/>
      <c r="R24" s="1"/>
      <c r="S24" s="1"/>
      <c r="T24" s="1"/>
      <c r="U24" s="1"/>
    </row>
    <row r="25" spans="1:36" x14ac:dyDescent="0.3">
      <c r="A25" s="31"/>
      <c r="B25" s="25"/>
      <c r="C25" s="34"/>
      <c r="D25" s="36"/>
      <c r="E25" s="25"/>
      <c r="F25" s="25"/>
      <c r="G25" s="25"/>
      <c r="H25" s="25"/>
      <c r="I25" s="90"/>
      <c r="J25" s="25"/>
      <c r="K25" s="38"/>
      <c r="L25" s="38"/>
      <c r="M25" s="34"/>
      <c r="N25" s="38"/>
      <c r="O25" s="25"/>
      <c r="P25" s="40"/>
      <c r="Q25" s="39"/>
      <c r="R25" s="1"/>
      <c r="S25" s="1"/>
      <c r="T25" s="1"/>
      <c r="U25" s="1"/>
    </row>
    <row r="26" spans="1:36" x14ac:dyDescent="0.3">
      <c r="A26" s="31"/>
      <c r="B26" s="25"/>
      <c r="C26" s="34"/>
      <c r="D26" s="36"/>
      <c r="E26" s="25"/>
      <c r="F26" s="25"/>
      <c r="G26" s="25"/>
      <c r="H26" s="25"/>
      <c r="I26" s="90"/>
      <c r="J26" s="25"/>
      <c r="K26" s="38"/>
      <c r="L26" s="38"/>
      <c r="M26" s="34"/>
      <c r="N26" s="38"/>
      <c r="O26" s="25"/>
      <c r="P26" s="40"/>
      <c r="Q26" s="39"/>
      <c r="R26" s="1"/>
      <c r="S26" s="1"/>
      <c r="T26" s="1"/>
      <c r="U26" s="1"/>
      <c r="V26" s="1"/>
      <c r="W26" s="1"/>
    </row>
    <row r="27" spans="1:36" x14ac:dyDescent="0.3">
      <c r="A27" s="31"/>
      <c r="B27" s="25"/>
      <c r="C27" s="34"/>
      <c r="D27" s="36"/>
      <c r="E27" s="25"/>
      <c r="F27" s="25"/>
      <c r="G27" s="25"/>
      <c r="H27" s="25"/>
      <c r="I27" s="90"/>
      <c r="J27" s="25"/>
      <c r="K27" s="38"/>
      <c r="L27" s="38"/>
      <c r="M27" s="34"/>
      <c r="N27" s="38"/>
      <c r="O27" s="25"/>
      <c r="P27" s="40"/>
      <c r="Q27" s="39"/>
      <c r="R27" s="1"/>
      <c r="S27" s="1"/>
      <c r="T27" s="1"/>
      <c r="U27" s="1"/>
      <c r="V27" s="1"/>
      <c r="W27" s="1"/>
    </row>
    <row r="28" spans="1:36" ht="15" thickBot="1" x14ac:dyDescent="0.35">
      <c r="A28" s="21"/>
      <c r="B28" s="26"/>
      <c r="C28" s="35"/>
      <c r="D28" s="37"/>
      <c r="E28" s="42"/>
      <c r="F28" s="42"/>
      <c r="G28" s="42"/>
      <c r="H28" s="42"/>
      <c r="I28" s="91"/>
      <c r="J28" s="42"/>
      <c r="K28" s="43"/>
      <c r="L28" s="43"/>
      <c r="M28" s="44"/>
      <c r="N28" s="43"/>
      <c r="O28" s="42"/>
      <c r="P28" s="45"/>
      <c r="Q28" s="46"/>
      <c r="R28" s="1"/>
      <c r="S28" s="1"/>
      <c r="T28" s="1"/>
      <c r="U28" s="1"/>
      <c r="V28" s="1"/>
      <c r="W28" s="1"/>
    </row>
    <row r="29" spans="1:36" ht="15" thickTop="1" x14ac:dyDescent="0.3">
      <c r="A29" s="41"/>
      <c r="B29" s="41"/>
      <c r="C29" s="41"/>
      <c r="D29" s="41"/>
      <c r="E29" s="41"/>
      <c r="F29" s="41"/>
      <c r="G29" s="41"/>
      <c r="H29" s="41"/>
      <c r="I29" s="92"/>
      <c r="J29" s="41"/>
      <c r="K29" s="41"/>
      <c r="L29" s="41"/>
      <c r="M29" s="41"/>
      <c r="N29" s="41"/>
      <c r="O29" s="41"/>
      <c r="P29" s="41"/>
      <c r="Q29" s="41"/>
      <c r="R29" s="41"/>
      <c r="S29" s="41"/>
      <c r="T29" s="41"/>
      <c r="U29" s="41"/>
      <c r="V29" s="1"/>
      <c r="W29" s="1"/>
    </row>
    <row r="30" spans="1:36" x14ac:dyDescent="0.3">
      <c r="A30" s="47" t="s">
        <v>40</v>
      </c>
      <c r="B30" s="52" t="s">
        <v>41</v>
      </c>
      <c r="C30" s="52" t="s">
        <v>42</v>
      </c>
      <c r="D30" s="52"/>
      <c r="E30" s="52"/>
      <c r="F30" s="52"/>
      <c r="G30" s="52"/>
      <c r="H30" s="52"/>
      <c r="I30" s="93"/>
      <c r="J30" s="52"/>
      <c r="K30" s="52"/>
      <c r="L30" s="52"/>
      <c r="M30" s="52"/>
      <c r="N30" s="52"/>
      <c r="O30" s="52"/>
      <c r="P30" s="52"/>
      <c r="Q30" s="52"/>
      <c r="R30" s="52"/>
      <c r="S30" s="52"/>
      <c r="T30" s="52"/>
      <c r="U30" s="52"/>
      <c r="V30" s="53"/>
      <c r="W30" s="53"/>
    </row>
    <row r="31" spans="1:36" x14ac:dyDescent="0.3">
      <c r="A31" s="47"/>
      <c r="B31" s="54"/>
      <c r="C31" s="54" t="s">
        <v>43</v>
      </c>
      <c r="D31" s="55"/>
      <c r="E31" s="56"/>
      <c r="F31" s="56"/>
      <c r="G31" s="56"/>
      <c r="H31" s="56"/>
      <c r="I31" s="94"/>
      <c r="J31" s="56"/>
      <c r="K31" s="56"/>
      <c r="L31" s="56"/>
      <c r="M31" s="56"/>
      <c r="N31" s="56"/>
      <c r="O31" s="56"/>
      <c r="P31" s="56"/>
      <c r="Q31" s="56"/>
      <c r="R31" s="56"/>
      <c r="S31" s="56"/>
      <c r="T31" s="57"/>
      <c r="U31" s="52"/>
      <c r="V31" s="53"/>
      <c r="W31" s="53"/>
    </row>
    <row r="32" spans="1:36" x14ac:dyDescent="0.3">
      <c r="A32" s="41"/>
      <c r="B32" s="52" t="s">
        <v>44</v>
      </c>
      <c r="C32" s="54" t="s">
        <v>45</v>
      </c>
      <c r="D32" s="54"/>
      <c r="E32" s="54"/>
      <c r="F32" s="54"/>
      <c r="G32" s="54"/>
      <c r="H32" s="54"/>
      <c r="I32" s="95"/>
      <c r="J32" s="54"/>
      <c r="K32" s="54"/>
      <c r="L32" s="54"/>
      <c r="M32" s="54"/>
      <c r="N32" s="54"/>
      <c r="O32" s="54"/>
      <c r="P32" s="54"/>
      <c r="Q32" s="54"/>
      <c r="R32" s="54"/>
      <c r="S32" s="54"/>
      <c r="T32" s="54"/>
      <c r="U32" s="54"/>
      <c r="V32" s="53"/>
      <c r="W32" s="53"/>
    </row>
    <row r="33" spans="1:23" x14ac:dyDescent="0.3">
      <c r="A33" s="41"/>
      <c r="B33" s="52" t="s">
        <v>46</v>
      </c>
      <c r="C33" s="54" t="s">
        <v>47</v>
      </c>
      <c r="D33" s="54"/>
      <c r="E33" s="54"/>
      <c r="F33" s="54"/>
      <c r="G33" s="54"/>
      <c r="H33" s="54"/>
      <c r="I33" s="95"/>
      <c r="J33" s="54"/>
      <c r="K33" s="54"/>
      <c r="L33" s="54"/>
      <c r="M33" s="54"/>
      <c r="N33" s="54"/>
      <c r="O33" s="54"/>
      <c r="P33" s="54"/>
      <c r="Q33" s="52"/>
      <c r="R33" s="52"/>
      <c r="S33" s="52"/>
      <c r="T33" s="52"/>
      <c r="U33" s="52"/>
      <c r="V33" s="53"/>
      <c r="W33" s="53"/>
    </row>
    <row r="34" spans="1:23" x14ac:dyDescent="0.3">
      <c r="A34" s="41"/>
      <c r="B34" s="52" t="s">
        <v>48</v>
      </c>
      <c r="C34" s="52" t="s">
        <v>49</v>
      </c>
      <c r="D34" s="52"/>
      <c r="E34" s="52"/>
      <c r="F34" s="52"/>
      <c r="G34" s="52"/>
      <c r="H34" s="52"/>
      <c r="I34" s="93"/>
      <c r="J34" s="52"/>
      <c r="K34" s="52"/>
      <c r="L34" s="52"/>
      <c r="M34" s="52"/>
      <c r="N34" s="52"/>
      <c r="O34" s="52"/>
      <c r="P34" s="52"/>
      <c r="Q34" s="52"/>
      <c r="R34" s="52"/>
      <c r="S34" s="52"/>
      <c r="T34" s="52"/>
      <c r="U34" s="52"/>
      <c r="V34" s="53"/>
      <c r="W34" s="53"/>
    </row>
    <row r="35" spans="1:23" x14ac:dyDescent="0.3">
      <c r="A35" s="41"/>
      <c r="B35" s="52" t="s">
        <v>50</v>
      </c>
      <c r="C35" s="58" t="s">
        <v>51</v>
      </c>
      <c r="D35" s="52"/>
      <c r="E35" s="52"/>
      <c r="F35" s="52"/>
      <c r="G35" s="52"/>
      <c r="H35" s="52"/>
      <c r="I35" s="93"/>
      <c r="J35" s="52"/>
      <c r="K35" s="52"/>
      <c r="L35" s="52"/>
      <c r="M35" s="52"/>
      <c r="N35" s="52"/>
      <c r="O35" s="52"/>
      <c r="P35" s="52"/>
      <c r="Q35" s="52"/>
      <c r="R35" s="52"/>
      <c r="S35" s="52"/>
      <c r="T35" s="52"/>
      <c r="U35" s="52"/>
      <c r="V35" s="53"/>
      <c r="W35" s="53"/>
    </row>
    <row r="36" spans="1:23" x14ac:dyDescent="0.3">
      <c r="A36" s="41"/>
      <c r="B36" s="53"/>
      <c r="C36" s="52" t="s">
        <v>52</v>
      </c>
      <c r="D36" s="53"/>
      <c r="E36" s="52"/>
      <c r="F36" s="52"/>
      <c r="G36" s="52"/>
      <c r="H36" s="52"/>
      <c r="I36" s="93"/>
      <c r="J36" s="52"/>
      <c r="K36" s="52"/>
      <c r="L36" s="52"/>
      <c r="M36" s="52"/>
      <c r="N36" s="52"/>
      <c r="O36" s="52"/>
      <c r="P36" s="52"/>
      <c r="Q36" s="52"/>
      <c r="R36" s="52"/>
      <c r="S36" s="52"/>
      <c r="T36" s="52"/>
      <c r="U36" s="52"/>
      <c r="V36" s="53"/>
      <c r="W36" s="53"/>
    </row>
    <row r="37" spans="1:23" x14ac:dyDescent="0.3">
      <c r="A37" s="1"/>
      <c r="B37" s="52" t="s">
        <v>53</v>
      </c>
      <c r="C37" s="52" t="s">
        <v>54</v>
      </c>
      <c r="D37" s="52"/>
      <c r="E37" s="52"/>
      <c r="F37" s="52"/>
      <c r="G37" s="52"/>
      <c r="H37" s="52"/>
      <c r="I37" s="93"/>
      <c r="J37" s="52"/>
      <c r="K37" s="52"/>
      <c r="L37" s="52"/>
      <c r="M37" s="52"/>
      <c r="N37" s="52"/>
      <c r="O37" s="52"/>
      <c r="P37" s="52"/>
      <c r="Q37" s="53"/>
      <c r="R37" s="53"/>
      <c r="S37" s="53"/>
      <c r="T37" s="53"/>
      <c r="U37" s="53"/>
      <c r="V37" s="53"/>
      <c r="W37" s="53"/>
    </row>
    <row r="38" spans="1:23" x14ac:dyDescent="0.3">
      <c r="A38" s="1"/>
      <c r="B38" s="53"/>
      <c r="C38" s="52" t="s">
        <v>55</v>
      </c>
      <c r="D38" s="52"/>
      <c r="E38" s="52"/>
      <c r="F38" s="52"/>
      <c r="G38" s="52"/>
      <c r="H38" s="52"/>
      <c r="I38" s="93"/>
      <c r="J38" s="52"/>
      <c r="K38" s="52"/>
      <c r="L38" s="52"/>
      <c r="M38" s="52"/>
      <c r="N38" s="52"/>
      <c r="O38" s="52"/>
      <c r="P38" s="52"/>
      <c r="Q38" s="53"/>
      <c r="R38" s="53"/>
      <c r="S38" s="53"/>
      <c r="T38" s="53"/>
      <c r="U38" s="53"/>
      <c r="V38" s="53"/>
      <c r="W38" s="53"/>
    </row>
    <row r="39" spans="1:23" x14ac:dyDescent="0.3">
      <c r="A39" s="1"/>
      <c r="B39" s="53"/>
      <c r="C39" s="52" t="s">
        <v>56</v>
      </c>
      <c r="D39" s="52"/>
      <c r="E39" s="52"/>
      <c r="F39" s="52"/>
      <c r="G39" s="52"/>
      <c r="H39" s="52"/>
      <c r="I39" s="93"/>
      <c r="J39" s="52"/>
      <c r="K39" s="52"/>
      <c r="L39" s="52"/>
      <c r="M39" s="52"/>
      <c r="N39" s="52"/>
      <c r="O39" s="52"/>
      <c r="P39" s="52"/>
      <c r="Q39" s="53"/>
      <c r="R39" s="53"/>
      <c r="S39" s="53"/>
      <c r="T39" s="53"/>
      <c r="U39" s="53"/>
      <c r="V39" s="53"/>
      <c r="W39" s="53"/>
    </row>
    <row r="40" spans="1:23" x14ac:dyDescent="0.3">
      <c r="A40" s="1"/>
      <c r="B40" s="53"/>
      <c r="C40" s="52" t="s">
        <v>57</v>
      </c>
      <c r="D40" s="52"/>
      <c r="E40" s="52"/>
      <c r="F40" s="52"/>
      <c r="G40" s="52"/>
      <c r="H40" s="52"/>
      <c r="I40" s="93"/>
      <c r="J40" s="52"/>
      <c r="K40" s="52"/>
      <c r="L40" s="52"/>
      <c r="M40" s="52"/>
      <c r="N40" s="52"/>
      <c r="O40" s="52"/>
      <c r="P40" s="52"/>
      <c r="Q40" s="53"/>
      <c r="R40" s="53"/>
      <c r="S40" s="53"/>
      <c r="T40" s="53"/>
      <c r="U40" s="53"/>
      <c r="V40" s="53"/>
      <c r="W40" s="53"/>
    </row>
    <row r="41" spans="1:23" x14ac:dyDescent="0.3">
      <c r="A41" s="1"/>
      <c r="B41" s="52" t="s">
        <v>58</v>
      </c>
      <c r="C41" s="52" t="s">
        <v>59</v>
      </c>
      <c r="D41" s="53"/>
      <c r="E41" s="53"/>
      <c r="F41" s="53"/>
      <c r="G41" s="53"/>
      <c r="H41" s="53"/>
      <c r="I41" s="96"/>
      <c r="J41" s="53"/>
      <c r="K41" s="53"/>
      <c r="L41" s="53"/>
      <c r="M41" s="53"/>
      <c r="N41" s="53"/>
      <c r="O41" s="53"/>
      <c r="P41" s="53"/>
      <c r="Q41" s="53"/>
      <c r="R41" s="53"/>
      <c r="S41" s="53"/>
      <c r="T41" s="53"/>
      <c r="U41" s="53"/>
      <c r="V41" s="53"/>
      <c r="W41" s="53"/>
    </row>
    <row r="42" spans="1:23" x14ac:dyDescent="0.3">
      <c r="B42" s="52" t="s">
        <v>60</v>
      </c>
      <c r="C42" s="52" t="s">
        <v>61</v>
      </c>
      <c r="D42" s="53"/>
      <c r="E42" s="53"/>
      <c r="F42" s="53"/>
      <c r="G42" s="53"/>
      <c r="H42" s="53"/>
      <c r="I42" s="96"/>
      <c r="J42" s="53"/>
      <c r="K42" s="53"/>
      <c r="L42" s="53"/>
      <c r="M42" s="53"/>
      <c r="N42" s="53"/>
      <c r="O42" s="53"/>
      <c r="P42" s="53"/>
      <c r="Q42" s="53"/>
      <c r="R42" s="53"/>
      <c r="S42" s="53"/>
      <c r="T42" s="53"/>
      <c r="U42" s="53"/>
      <c r="V42" s="53"/>
      <c r="W42" s="53"/>
    </row>
    <row r="43" spans="1:23" x14ac:dyDescent="0.3">
      <c r="B43" s="52" t="s">
        <v>62</v>
      </c>
      <c r="C43" s="52" t="s">
        <v>63</v>
      </c>
      <c r="D43" s="53"/>
      <c r="E43" s="53"/>
      <c r="F43" s="53"/>
      <c r="G43" s="53"/>
      <c r="H43" s="53"/>
      <c r="I43" s="96"/>
      <c r="J43" s="53"/>
      <c r="K43" s="53"/>
      <c r="L43" s="53"/>
      <c r="M43" s="53"/>
      <c r="N43" s="53"/>
      <c r="O43" s="53"/>
      <c r="P43" s="53"/>
      <c r="Q43" s="53"/>
      <c r="R43" s="53"/>
      <c r="S43" s="53"/>
      <c r="T43" s="53"/>
      <c r="U43" s="53"/>
      <c r="V43" s="53"/>
      <c r="W43" s="53"/>
    </row>
    <row r="44" spans="1:23" x14ac:dyDescent="0.3">
      <c r="B44" s="52"/>
      <c r="C44" s="52" t="s">
        <v>64</v>
      </c>
      <c r="D44" s="53"/>
      <c r="E44" s="53"/>
      <c r="F44" s="53"/>
      <c r="G44" s="53"/>
      <c r="H44" s="53"/>
      <c r="I44" s="96"/>
      <c r="J44" s="53"/>
      <c r="K44" s="53"/>
      <c r="L44" s="53"/>
      <c r="M44" s="53"/>
      <c r="N44" s="53"/>
      <c r="O44" s="53"/>
      <c r="P44" s="53"/>
      <c r="Q44" s="53"/>
      <c r="R44" s="53"/>
      <c r="S44" s="53"/>
      <c r="T44" s="53"/>
      <c r="U44" s="53"/>
      <c r="V44" s="53"/>
      <c r="W44" s="53"/>
    </row>
    <row r="45" spans="1:23" x14ac:dyDescent="0.3">
      <c r="B45" s="52" t="s">
        <v>65</v>
      </c>
      <c r="C45" s="52" t="s">
        <v>66</v>
      </c>
      <c r="D45" s="53"/>
      <c r="E45" s="53"/>
      <c r="F45" s="53"/>
      <c r="G45" s="53"/>
      <c r="H45" s="53"/>
      <c r="I45" s="96"/>
      <c r="J45" s="53"/>
      <c r="K45" s="53"/>
      <c r="L45" s="53"/>
      <c r="M45" s="53"/>
      <c r="N45" s="53"/>
      <c r="O45" s="53"/>
      <c r="P45" s="53"/>
      <c r="Q45" s="53"/>
      <c r="R45" s="53"/>
      <c r="S45" s="53"/>
      <c r="T45" s="53"/>
      <c r="U45" s="53"/>
      <c r="V45" s="53"/>
      <c r="W45" s="53"/>
    </row>
  </sheetData>
  <mergeCells count="2">
    <mergeCell ref="M5:N5"/>
    <mergeCell ref="A3:E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7"/>
  <sheetViews>
    <sheetView workbookViewId="0">
      <selection activeCell="D27" sqref="D27:D40"/>
    </sheetView>
  </sheetViews>
  <sheetFormatPr defaultColWidth="11.5546875" defaultRowHeight="14.4" x14ac:dyDescent="0.3"/>
  <sheetData>
    <row r="1" spans="1:12" x14ac:dyDescent="0.3">
      <c r="A1">
        <v>9389</v>
      </c>
      <c r="B1" s="101">
        <v>45659.304652777777</v>
      </c>
      <c r="C1" s="101">
        <v>45663.456153969906</v>
      </c>
      <c r="D1">
        <v>5</v>
      </c>
      <c r="E1">
        <v>15.0310115814209</v>
      </c>
      <c r="F1">
        <v>1.3220359086990401</v>
      </c>
      <c r="G1" t="s">
        <v>71</v>
      </c>
      <c r="H1" t="s">
        <v>71</v>
      </c>
      <c r="I1">
        <v>406084087.39453101</v>
      </c>
      <c r="J1">
        <v>0</v>
      </c>
    </row>
    <row r="10" spans="1:12" x14ac:dyDescent="0.3">
      <c r="C10">
        <v>9389</v>
      </c>
      <c r="D10" s="101">
        <v>45659.304652777777</v>
      </c>
      <c r="E10" s="101">
        <v>45663.456153969906</v>
      </c>
      <c r="F10">
        <v>5</v>
      </c>
      <c r="G10">
        <v>15.0310115814209</v>
      </c>
      <c r="H10">
        <v>1.3220359086990401</v>
      </c>
      <c r="I10" t="s">
        <v>71</v>
      </c>
      <c r="J10" t="s">
        <v>71</v>
      </c>
      <c r="K10">
        <v>406084087.39453101</v>
      </c>
      <c r="L10">
        <v>0</v>
      </c>
    </row>
    <row r="11" spans="1:12" x14ac:dyDescent="0.3">
      <c r="C11">
        <v>9395</v>
      </c>
      <c r="D11" s="101">
        <v>45663.302071759259</v>
      </c>
      <c r="E11" s="101">
        <v>45664.397329201391</v>
      </c>
      <c r="F11">
        <v>1</v>
      </c>
      <c r="G11">
        <v>14.3999996185303</v>
      </c>
      <c r="H11">
        <v>3.8910000324249299</v>
      </c>
      <c r="I11">
        <v>14.239000320434601</v>
      </c>
      <c r="J11">
        <v>4.6189999580383301</v>
      </c>
      <c r="K11">
        <v>406086337.10156298</v>
      </c>
      <c r="L11">
        <v>0</v>
      </c>
    </row>
    <row r="12" spans="1:12" x14ac:dyDescent="0.3">
      <c r="C12">
        <v>9393</v>
      </c>
      <c r="D12" s="101">
        <v>45662.413506944446</v>
      </c>
      <c r="E12" s="101">
        <v>45664.397333136571</v>
      </c>
      <c r="F12">
        <v>5</v>
      </c>
      <c r="G12">
        <v>13.9977207183838</v>
      </c>
      <c r="H12">
        <v>5.8671569824218803</v>
      </c>
      <c r="I12" t="s">
        <v>71</v>
      </c>
      <c r="J12" t="s">
        <v>71</v>
      </c>
      <c r="K12">
        <v>406084379.98046899</v>
      </c>
      <c r="L12">
        <v>0</v>
      </c>
    </row>
    <row r="13" spans="1:12" x14ac:dyDescent="0.3">
      <c r="C13">
        <v>9391</v>
      </c>
      <c r="D13" s="101">
        <v>45661.439872685187</v>
      </c>
      <c r="E13" s="101">
        <v>45664.39733634259</v>
      </c>
      <c r="F13">
        <v>2</v>
      </c>
      <c r="G13">
        <v>13.6019611358643</v>
      </c>
      <c r="H13">
        <v>7.6784791946411097</v>
      </c>
      <c r="I13" t="s">
        <v>71</v>
      </c>
      <c r="J13" t="s">
        <v>71</v>
      </c>
      <c r="K13">
        <v>406084976.34375</v>
      </c>
      <c r="L13">
        <v>0</v>
      </c>
    </row>
    <row r="14" spans="1:12" x14ac:dyDescent="0.3">
      <c r="C14">
        <v>9397</v>
      </c>
      <c r="D14" s="101">
        <v>45664.397326388891</v>
      </c>
      <c r="E14" s="101">
        <v>45667.298614432868</v>
      </c>
      <c r="F14">
        <v>3</v>
      </c>
      <c r="G14">
        <v>14.3760976791382</v>
      </c>
      <c r="H14">
        <v>4.85188961029053</v>
      </c>
      <c r="I14" t="s">
        <v>71</v>
      </c>
      <c r="J14" t="s">
        <v>71</v>
      </c>
      <c r="K14">
        <v>406083625.37890601</v>
      </c>
      <c r="L14">
        <v>0</v>
      </c>
    </row>
    <row r="15" spans="1:12" x14ac:dyDescent="0.3">
      <c r="C15">
        <v>9399</v>
      </c>
      <c r="D15" s="101">
        <v>45667.29859953704</v>
      </c>
      <c r="E15" s="101">
        <v>45675.40104178241</v>
      </c>
      <c r="F15">
        <v>20</v>
      </c>
      <c r="G15">
        <v>14.024610519409199</v>
      </c>
      <c r="H15">
        <v>5.7316126823425302</v>
      </c>
      <c r="I15" t="s">
        <v>71</v>
      </c>
      <c r="J15" t="s">
        <v>71</v>
      </c>
      <c r="K15">
        <v>406084578.44921899</v>
      </c>
      <c r="L15">
        <v>0</v>
      </c>
    </row>
    <row r="16" spans="1:12" x14ac:dyDescent="0.3">
      <c r="C16">
        <v>9401</v>
      </c>
      <c r="D16" s="101">
        <v>45669.437337962961</v>
      </c>
      <c r="E16" s="101">
        <v>45675.401042361111</v>
      </c>
      <c r="F16">
        <v>6</v>
      </c>
      <c r="G16">
        <v>14.2590074539185</v>
      </c>
      <c r="H16">
        <v>4.4896211624145499</v>
      </c>
      <c r="I16" t="s">
        <v>71</v>
      </c>
      <c r="J16" t="s">
        <v>71</v>
      </c>
      <c r="K16">
        <v>406083736.10156298</v>
      </c>
      <c r="L16">
        <v>0</v>
      </c>
    </row>
    <row r="17" spans="3:12" x14ac:dyDescent="0.3">
      <c r="C17">
        <v>9403</v>
      </c>
      <c r="D17" s="101">
        <v>45676.447812500002</v>
      </c>
      <c r="E17" s="101">
        <v>45679.404554976849</v>
      </c>
      <c r="F17">
        <v>8</v>
      </c>
      <c r="G17">
        <v>14.086876869201699</v>
      </c>
      <c r="H17">
        <v>5.5627560615539604</v>
      </c>
      <c r="I17" t="s">
        <v>71</v>
      </c>
      <c r="J17" t="s">
        <v>71</v>
      </c>
      <c r="K17">
        <v>406084550.76171899</v>
      </c>
      <c r="L17">
        <v>0</v>
      </c>
    </row>
    <row r="18" spans="3:12" x14ac:dyDescent="0.3">
      <c r="C18">
        <v>9405</v>
      </c>
      <c r="D18" s="101">
        <v>45679.404548611114</v>
      </c>
      <c r="E18" s="101">
        <v>45680.395200150466</v>
      </c>
      <c r="F18">
        <v>2</v>
      </c>
      <c r="G18">
        <v>14.1020002365112</v>
      </c>
      <c r="H18">
        <v>5.4770002365112296</v>
      </c>
      <c r="I18" t="s">
        <v>71</v>
      </c>
      <c r="J18" t="s">
        <v>71</v>
      </c>
      <c r="K18">
        <v>406085252.06640601</v>
      </c>
      <c r="L18">
        <v>0</v>
      </c>
    </row>
    <row r="19" spans="3:12" x14ac:dyDescent="0.3">
      <c r="C19">
        <v>9407</v>
      </c>
      <c r="D19" s="101">
        <v>45680.395196759258</v>
      </c>
      <c r="E19" s="101">
        <v>45682.464774155094</v>
      </c>
      <c r="F19">
        <v>3</v>
      </c>
      <c r="G19">
        <v>14.3132076263428</v>
      </c>
      <c r="H19">
        <v>4.5116748809814498</v>
      </c>
      <c r="I19" t="s">
        <v>71</v>
      </c>
      <c r="J19" t="s">
        <v>71</v>
      </c>
      <c r="K19">
        <v>406084137.75</v>
      </c>
      <c r="L19">
        <v>0</v>
      </c>
    </row>
    <row r="20" spans="3:12" x14ac:dyDescent="0.3">
      <c r="C20">
        <v>9409</v>
      </c>
      <c r="D20" s="101">
        <v>45682.305520833332</v>
      </c>
      <c r="E20" s="101">
        <v>45683.456564085645</v>
      </c>
      <c r="F20">
        <v>3</v>
      </c>
      <c r="G20">
        <v>13.9719905853271</v>
      </c>
      <c r="H20">
        <v>5.7687149047851598</v>
      </c>
      <c r="I20" t="s">
        <v>71</v>
      </c>
      <c r="J20" t="s">
        <v>71</v>
      </c>
      <c r="K20">
        <v>406084340.94531298</v>
      </c>
      <c r="L20">
        <v>0</v>
      </c>
    </row>
    <row r="21" spans="3:12" x14ac:dyDescent="0.3">
      <c r="C21">
        <v>9411</v>
      </c>
      <c r="D21" s="101">
        <v>45683.456562500003</v>
      </c>
      <c r="E21" s="101">
        <v>45684.447075497686</v>
      </c>
      <c r="F21">
        <v>1</v>
      </c>
      <c r="G21">
        <v>14.0670003890991</v>
      </c>
      <c r="H21">
        <v>5.3179998397827104</v>
      </c>
      <c r="I21">
        <v>15.708000183105501</v>
      </c>
      <c r="J21">
        <v>-2.1059999465942401</v>
      </c>
      <c r="K21">
        <v>406084264.5</v>
      </c>
      <c r="L21">
        <v>0</v>
      </c>
    </row>
    <row r="22" spans="3:12" x14ac:dyDescent="0.3">
      <c r="C22">
        <v>9413</v>
      </c>
      <c r="D22" s="101">
        <v>45684.447071759256</v>
      </c>
      <c r="E22" s="101">
        <v>45687.450250231479</v>
      </c>
      <c r="F22">
        <v>2</v>
      </c>
      <c r="G22">
        <v>14.5818490982056</v>
      </c>
      <c r="H22">
        <v>3.3704423904418901</v>
      </c>
      <c r="I22" t="s">
        <v>71</v>
      </c>
      <c r="J22" t="s">
        <v>71</v>
      </c>
      <c r="K22">
        <v>406083905.47265601</v>
      </c>
      <c r="L22">
        <v>0</v>
      </c>
    </row>
    <row r="23" spans="3:12" x14ac:dyDescent="0.3">
      <c r="C23">
        <v>9415</v>
      </c>
      <c r="D23" s="101">
        <v>45684.447083333333</v>
      </c>
      <c r="E23" s="101">
        <v>45688.394910844909</v>
      </c>
      <c r="F23">
        <v>5</v>
      </c>
      <c r="G23">
        <v>14.065156936645501</v>
      </c>
      <c r="H23">
        <v>5.5691652297973597</v>
      </c>
      <c r="I23" t="s">
        <v>71</v>
      </c>
      <c r="J23" t="s">
        <v>71</v>
      </c>
      <c r="K23">
        <v>406085236.703125</v>
      </c>
      <c r="L23">
        <v>0</v>
      </c>
    </row>
    <row r="27" spans="3:12" x14ac:dyDescent="0.3">
      <c r="D27" s="81">
        <f>K10/1000000</f>
        <v>406.08408739453102</v>
      </c>
    </row>
    <row r="28" spans="3:12" x14ac:dyDescent="0.3">
      <c r="D28" s="81">
        <f>K11/1000000</f>
        <v>406.086337101563</v>
      </c>
      <c r="G28" s="81">
        <f>N11/1000000</f>
        <v>0</v>
      </c>
    </row>
    <row r="29" spans="3:12" x14ac:dyDescent="0.3">
      <c r="D29" s="81">
        <f t="shared" ref="D29:D40" si="0">K12/1000000</f>
        <v>406.08437998046901</v>
      </c>
      <c r="G29" s="81">
        <f>N12/1000000</f>
        <v>0</v>
      </c>
    </row>
    <row r="30" spans="3:12" x14ac:dyDescent="0.3">
      <c r="D30" s="81">
        <f t="shared" si="0"/>
        <v>406.08497634374999</v>
      </c>
      <c r="G30" s="81">
        <f t="shared" ref="G30:G41" si="1">N13/1000000</f>
        <v>0</v>
      </c>
    </row>
    <row r="31" spans="3:12" x14ac:dyDescent="0.3">
      <c r="D31" s="81">
        <f t="shared" si="0"/>
        <v>406.08362537890599</v>
      </c>
      <c r="G31" s="81">
        <f t="shared" si="1"/>
        <v>0</v>
      </c>
    </row>
    <row r="32" spans="3:12" x14ac:dyDescent="0.3">
      <c r="D32" s="81">
        <f t="shared" si="0"/>
        <v>406.08457844921901</v>
      </c>
      <c r="G32" s="81">
        <f t="shared" si="1"/>
        <v>0</v>
      </c>
    </row>
    <row r="33" spans="4:7" x14ac:dyDescent="0.3">
      <c r="D33" s="81">
        <f t="shared" si="0"/>
        <v>406.08373610156298</v>
      </c>
      <c r="G33" s="81">
        <f t="shared" si="1"/>
        <v>0</v>
      </c>
    </row>
    <row r="34" spans="4:7" x14ac:dyDescent="0.3">
      <c r="D34" s="81">
        <f t="shared" si="0"/>
        <v>406.08455076171902</v>
      </c>
      <c r="G34" s="81">
        <f t="shared" si="1"/>
        <v>0</v>
      </c>
    </row>
    <row r="35" spans="4:7" x14ac:dyDescent="0.3">
      <c r="D35" s="81">
        <f t="shared" si="0"/>
        <v>406.08525206640599</v>
      </c>
      <c r="G35" s="81">
        <f t="shared" si="1"/>
        <v>0</v>
      </c>
    </row>
    <row r="36" spans="4:7" x14ac:dyDescent="0.3">
      <c r="D36" s="81">
        <f t="shared" si="0"/>
        <v>406.08413775000002</v>
      </c>
      <c r="G36" s="81">
        <f t="shared" si="1"/>
        <v>0</v>
      </c>
    </row>
    <row r="37" spans="4:7" x14ac:dyDescent="0.3">
      <c r="D37" s="81">
        <f t="shared" si="0"/>
        <v>406.08434094531299</v>
      </c>
      <c r="G37" s="81">
        <f t="shared" si="1"/>
        <v>0</v>
      </c>
    </row>
    <row r="38" spans="4:7" x14ac:dyDescent="0.3">
      <c r="D38" s="81">
        <f t="shared" si="0"/>
        <v>406.08426450000002</v>
      </c>
      <c r="G38" s="81">
        <f t="shared" si="1"/>
        <v>0</v>
      </c>
    </row>
    <row r="39" spans="4:7" x14ac:dyDescent="0.3">
      <c r="D39" s="81">
        <f t="shared" si="0"/>
        <v>406.083905472656</v>
      </c>
      <c r="G39" s="81">
        <f t="shared" si="1"/>
        <v>0</v>
      </c>
    </row>
    <row r="40" spans="4:7" x14ac:dyDescent="0.3">
      <c r="D40" s="81">
        <f t="shared" si="0"/>
        <v>406.08523670312502</v>
      </c>
      <c r="G40" s="81">
        <f t="shared" si="1"/>
        <v>0</v>
      </c>
    </row>
    <row r="41" spans="4:7" x14ac:dyDescent="0.3">
      <c r="D41">
        <f t="shared" ref="D41:D43" si="2">K24/1000000</f>
        <v>0</v>
      </c>
      <c r="G41" s="81">
        <f t="shared" si="1"/>
        <v>0</v>
      </c>
    </row>
    <row r="42" spans="4:7" x14ac:dyDescent="0.3">
      <c r="D42">
        <f t="shared" si="2"/>
        <v>0</v>
      </c>
    </row>
    <row r="43" spans="4:7" x14ac:dyDescent="0.3">
      <c r="D43">
        <f t="shared" si="2"/>
        <v>0</v>
      </c>
    </row>
    <row r="44" spans="4:7" x14ac:dyDescent="0.3">
      <c r="D44">
        <f>K27/1000000</f>
        <v>0</v>
      </c>
    </row>
    <row r="45" spans="4:7" x14ac:dyDescent="0.3">
      <c r="D45">
        <f>K28/1000000</f>
        <v>0</v>
      </c>
    </row>
    <row r="46" spans="4:7" x14ac:dyDescent="0.3">
      <c r="D46">
        <f t="shared" ref="D46:D47" si="3">K29/1000000</f>
        <v>0</v>
      </c>
    </row>
    <row r="47" spans="4:7" x14ac:dyDescent="0.3">
      <c r="D47">
        <f t="shared" si="3"/>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Feuil1</vt:lpstr>
      <vt:lpstr>Feuil2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Tilenbaev, Almaz</cp:lastModifiedBy>
  <dcterms:created xsi:type="dcterms:W3CDTF">2023-08-01T09:31:13Z</dcterms:created>
  <dcterms:modified xsi:type="dcterms:W3CDTF">2025-02-04T09:50:57Z</dcterms:modified>
</cp:coreProperties>
</file>